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65" yWindow="-150" windowWidth="9195" windowHeight="7635"/>
  </bookViews>
  <sheets>
    <sheet name="2022-2024" sheetId="2" r:id="rId1"/>
  </sheets>
  <definedNames>
    <definedName name="_xlnm.Print_Titles" localSheetId="0">'2022-2024'!$10:$10</definedName>
    <definedName name="_xlnm.Print_Area" localSheetId="0">'2022-2024'!$A$1:$E$109</definedName>
  </definedNames>
  <calcPr calcId="124519" iterate="1"/>
</workbook>
</file>

<file path=xl/calcChain.xml><?xml version="1.0" encoding="utf-8"?>
<calcChain xmlns="http://schemas.openxmlformats.org/spreadsheetml/2006/main">
  <c r="C18" i="2"/>
  <c r="C99" l="1"/>
  <c r="C108"/>
  <c r="C26" l="1"/>
  <c r="C25"/>
  <c r="C22"/>
  <c r="C19"/>
  <c r="C14"/>
  <c r="C13"/>
  <c r="C15" l="1"/>
  <c r="C101" l="1"/>
  <c r="C82"/>
  <c r="C81"/>
  <c r="C59"/>
  <c r="C46" l="1"/>
  <c r="C84" l="1"/>
  <c r="C80"/>
  <c r="C79"/>
  <c r="C78"/>
  <c r="C77"/>
  <c r="C76"/>
  <c r="C90" l="1"/>
  <c r="C16" l="1"/>
  <c r="C23" l="1"/>
  <c r="C17"/>
  <c r="C53" l="1"/>
  <c r="C33" s="1"/>
  <c r="C97" l="1"/>
  <c r="C106"/>
  <c r="C104"/>
  <c r="C88"/>
  <c r="C87"/>
  <c r="C69"/>
  <c r="C49" l="1"/>
  <c r="C48"/>
  <c r="C36"/>
  <c r="C35"/>
  <c r="C51" l="1"/>
  <c r="C50"/>
  <c r="C100" l="1"/>
  <c r="C86"/>
  <c r="E86"/>
  <c r="D86"/>
  <c r="C83"/>
  <c r="C63"/>
  <c r="C60"/>
  <c r="C58"/>
  <c r="C44"/>
  <c r="C40"/>
  <c r="C55" l="1"/>
  <c r="C24" l="1"/>
  <c r="C89"/>
  <c r="E61" l="1"/>
  <c r="D61"/>
  <c r="E105" l="1"/>
  <c r="D105"/>
  <c r="E53"/>
  <c r="D53"/>
  <c r="E43" l="1"/>
  <c r="E33" s="1"/>
  <c r="D43"/>
  <c r="D33" s="1"/>
  <c r="C43"/>
  <c r="D99"/>
  <c r="E99"/>
  <c r="C94" l="1"/>
  <c r="D97"/>
  <c r="E97"/>
  <c r="C92" l="1"/>
  <c r="C74"/>
  <c r="C31"/>
  <c r="C21"/>
  <c r="C12"/>
  <c r="C73" l="1"/>
  <c r="C30" s="1"/>
  <c r="C29" s="1"/>
  <c r="C11"/>
  <c r="C107" l="1"/>
  <c r="C109" s="1"/>
  <c r="D74" l="1"/>
  <c r="D73" s="1"/>
  <c r="E74"/>
  <c r="E73" s="1"/>
  <c r="D92" l="1"/>
  <c r="E92"/>
  <c r="D12" l="1"/>
  <c r="E21" l="1"/>
  <c r="D21"/>
  <c r="D11" s="1"/>
  <c r="E12"/>
  <c r="E11" l="1"/>
  <c r="D31" l="1"/>
  <c r="E31"/>
  <c r="D30" l="1"/>
  <c r="D29" s="1"/>
  <c r="D28" s="1"/>
  <c r="E30"/>
  <c r="E29" s="1"/>
  <c r="E28" s="1"/>
  <c r="D107" l="1"/>
  <c r="D109" s="1"/>
  <c r="E107"/>
  <c r="E109" s="1"/>
</calcChain>
</file>

<file path=xl/sharedStrings.xml><?xml version="1.0" encoding="utf-8"?>
<sst xmlns="http://schemas.openxmlformats.org/spreadsheetml/2006/main" count="207" uniqueCount="151">
  <si>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</si>
  <si>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</si>
  <si>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</si>
  <si>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</si>
  <si>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</si>
  <si>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</si>
  <si>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</si>
  <si>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</si>
  <si>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</si>
  <si>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</si>
  <si>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</si>
  <si>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</si>
  <si>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</si>
  <si>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</si>
  <si>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</si>
  <si>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</si>
  <si>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</si>
  <si>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</si>
  <si>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</si>
  <si>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</si>
  <si>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</si>
  <si>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</si>
  <si>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</si>
  <si>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</si>
  <si>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</si>
  <si>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</si>
  <si>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</si>
  <si>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</si>
  <si>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</si>
  <si>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</si>
  <si>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</si>
  <si>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</si>
  <si>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</si>
  <si>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</si>
  <si>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</si>
  <si>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</si>
  <si>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</si>
  <si>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</si>
  <si>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</si>
  <si>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</si>
  <si>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</si>
  <si>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</si>
  <si>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</si>
  <si>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</si>
  <si>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</si>
  <si>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</si>
  <si>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</si>
  <si>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</si>
  <si>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</si>
  <si>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</si>
  <si>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</si>
  <si>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</si>
  <si>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</si>
  <si>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</si>
  <si>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</si>
  <si>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</si>
  <si>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</si>
  <si>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</si>
  <si>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</si>
  <si>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</si>
  <si>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</si>
  <si>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</si>
  <si>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</si>
  <si>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</si>
  <si>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</si>
  <si>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</si>
  <si>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</si>
  <si>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</si>
  <si>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</si>
  <si>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</si>
  <si>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</si>
  <si>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</si>
  <si>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</si>
  <si>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</si>
  <si>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</si>
  <si>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</si>
  <si>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</si>
  <si>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</si>
  <si>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</si>
  <si>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</si>
  <si>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</si>
  <si>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</si>
  <si>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</si>
  <si>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</si>
  <si>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</si>
  <si>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</si>
  <si>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</si>
  <si>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</si>
  <si>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</si>
  <si>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</si>
  <si>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</si>
  <si>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</si>
  <si>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</si>
  <si>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</si>
  <si>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</si>
  <si>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</si>
  <si>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</si>
  <si>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887 2 02 25576 05 0000 150</t>
  </si>
  <si>
    <t>887 2 02 25169 05 0000 150</t>
  </si>
  <si>
    <t>887 2 02 20077 05 0000 150</t>
  </si>
  <si>
    <t>на 2022 год и плановый период 2023-2024 годов»</t>
  </si>
  <si>
    <t>Доходы бюджета Маслянинского района Новосибирской области  на 2022 год и плановый период 2023-2024 годов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</si>
  <si>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</si>
  <si>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</si>
  <si>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</si>
  <si>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</si>
  <si>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</si>
  <si>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</si>
  <si>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</si>
  <si>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</si>
  <si>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</si>
  <si>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</si>
  <si>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</si>
  <si>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</si>
  <si>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</si>
  <si>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</si>
  <si>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</si>
  <si>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</si>
  <si>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</si>
  <si>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</si>
  <si>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</si>
  <si>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</si>
  <si>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</si>
  <si>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</si>
  <si>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</si>
  <si>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</si>
  <si>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</si>
  <si>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</si>
  <si>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Приложение № 2</t>
  </si>
  <si>
    <t>887 2 02 25097 05 0000 150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</si>
  <si>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родителей"с целью оказания государственной поддержки детям-сиротам и детям, оставшихся без попечения родителей</t>
  </si>
  <si>
    <t>887 2 02 35135 05 0000 150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</si>
  <si>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ветеранах"</t>
  </si>
  <si>
    <t>887 2 02 45454 05 0000 150</t>
  </si>
  <si>
    <t>*</t>
  </si>
  <si>
    <t>было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</si>
  <si>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</si>
  <si>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</si>
  <si>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Субсидия из резервного фонда на непредвиденные расходы при строительстве жилья</t>
  </si>
  <si>
    <t>182 1 05 02000 00 0000 110</t>
  </si>
  <si>
    <t>Единый налог на вмененный доход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</si>
  <si>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</si>
  <si>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</si>
  <si>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Резервный фонд Правительства Новосибирской области</t>
  </si>
  <si>
    <t>Субсидии на реализацию проектов комплексного развития сельских территорий ведомственного проекта "соверменный облик сельских территорий" за счет средств резервного фонда РФ государственной программы НСО "Комплексное развитие сельских территорий в Новосибирской области"</t>
  </si>
  <si>
    <t>Субсидии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</si>
  <si>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Иные межбюджетные трансферты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"Социальная поддержка в Новосибирской области"</t>
  </si>
  <si>
    <t>Иные межбюджетные трансферты на 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</si>
  <si>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887 2 02 29001 05 0000 150</t>
  </si>
  <si>
    <t>от 21.12.2022 г. № 154   «О внесении изменений в бюджет</t>
  </si>
  <si>
    <t xml:space="preserve">к решению 18сессии Совета депутатов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</si>
</sst>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0000"/>
    <numFmt numFmtId="166" formatCode="#,##0.0"/>
    <numFmt numFmtId="167" formatCode="#,##0.000"/>
    <numFmt numFmtId="168" formatCode="#,##0.000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2" borderId="1">
      <alignment horizontal="left" vertical="top" wrapText="1"/>
    </xf>
  </cellStyleXfs>
  <cellXfs count="102">
    <xf numFmtId="0" fontId="0" fillId="0" borderId="0" xfId="0"/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wrapText="1"/>
    </xf>
    <xf numFmtId="166" fontId="4" fillId="0" borderId="1" xfId="0" applyNumberFormat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wrapText="1"/>
    </xf>
    <xf numFmtId="166" fontId="7" fillId="0" borderId="0" xfId="0" applyNumberFormat="1" applyFont="1" applyFill="1" applyAlignment="1">
      <alignment wrapText="1"/>
    </xf>
    <xf numFmtId="166" fontId="14" fillId="0" borderId="0" xfId="0" applyNumberFormat="1" applyFont="1" applyFill="1" applyAlignment="1">
      <alignment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 wrapText="1"/>
    </xf>
    <xf numFmtId="164" fontId="13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wrapText="1"/>
    </xf>
    <xf numFmtId="4" fontId="5" fillId="0" borderId="0" xfId="2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wrapText="1"/>
    </xf>
    <xf numFmtId="49" fontId="4" fillId="0" borderId="0" xfId="1" applyNumberFormat="1" applyFont="1" applyFill="1" applyBorder="1" applyAlignment="1">
      <alignment horizontal="center" wrapText="1"/>
    </xf>
    <xf numFmtId="4" fontId="5" fillId="0" borderId="0" xfId="2" applyNumberFormat="1" applyFont="1" applyFill="1" applyBorder="1" applyAlignment="1" applyProtection="1">
      <alignment horizontal="right"/>
      <protection hidden="1"/>
    </xf>
    <xf numFmtId="4" fontId="4" fillId="0" borderId="0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0" fillId="0" borderId="0" xfId="0" applyNumberForma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49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6" fontId="3" fillId="0" borderId="6" xfId="0" applyNumberFormat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 applyProtection="1">
      <alignment horizontal="center"/>
      <protection hidden="1"/>
    </xf>
    <xf numFmtId="166" fontId="3" fillId="0" borderId="10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8" fontId="5" fillId="0" borderId="1" xfId="0" applyNumberFormat="1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wrapText="1"/>
    </xf>
    <xf numFmtId="166" fontId="0" fillId="0" borderId="1" xfId="0" applyNumberFormat="1" applyFont="1" applyFill="1" applyBorder="1" applyAlignment="1">
      <alignment horizont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6" fontId="0" fillId="0" borderId="8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165" fontId="11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0" fillId="0" borderId="0" xfId="0" applyFill="1" applyAlignment="1"/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/>
    <xf numFmtId="165" fontId="2" fillId="0" borderId="0" xfId="0" applyNumberFormat="1" applyFont="1" applyFill="1" applyAlignment="1">
      <alignment horizontal="right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wrapText="1"/>
    </xf>
    <xf numFmtId="166" fontId="3" fillId="0" borderId="7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6" fontId="4" fillId="0" borderId="8" xfId="0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166" fontId="5" fillId="0" borderId="8" xfId="0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wrapText="1"/>
    </xf>
    <xf numFmtId="166" fontId="3" fillId="0" borderId="8" xfId="0" applyNumberFormat="1" applyFont="1" applyFill="1" applyBorder="1" applyAlignment="1">
      <alignment horizontal="center" wrapText="1"/>
    </xf>
    <xf numFmtId="166" fontId="5" fillId="0" borderId="8" xfId="2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>
      <alignment wrapText="1"/>
    </xf>
    <xf numFmtId="166" fontId="5" fillId="0" borderId="12" xfId="0" applyNumberFormat="1" applyFont="1" applyFill="1" applyBorder="1" applyAlignment="1">
      <alignment horizontal="center" wrapText="1"/>
    </xf>
    <xf numFmtId="166" fontId="5" fillId="0" borderId="12" xfId="2" applyNumberFormat="1" applyFont="1" applyFill="1" applyBorder="1" applyAlignment="1" applyProtection="1">
      <alignment horizontal="center"/>
      <protection hidden="1"/>
    </xf>
    <xf numFmtId="166" fontId="3" fillId="0" borderId="11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topLeftCell="A2" zoomScale="90" zoomScaleNormal="90" zoomScaleSheetLayoutView="90" workbookViewId="0">
      <selection activeCell="E2" sqref="E2"/>
    </sheetView>
  </sheetViews>
  <sheetFormatPr defaultRowHeight="12.75"/>
  <cols>
    <col min="1" max="1" width="45.28515625" style="55" customWidth="1"/>
    <col min="2" max="2" width="26.7109375" style="56" customWidth="1"/>
    <col min="3" max="3" width="17.28515625" style="12" customWidth="1"/>
    <col min="4" max="4" width="19.7109375" style="101" customWidth="1"/>
    <col min="5" max="5" width="22.140625" style="101" customWidth="1"/>
    <col min="6" max="6" width="15.140625" style="57" customWidth="1"/>
    <col min="7" max="7" width="11.28515625" style="57" customWidth="1"/>
    <col min="8" max="8" width="14" style="57" customWidth="1"/>
    <col min="9" max="16384" width="9.140625" style="57"/>
  </cols>
  <sheetData>
    <row r="1" spans="1:5">
      <c r="D1" s="12"/>
      <c r="E1" s="78" t="s">
        <v>128</v>
      </c>
    </row>
    <row r="2" spans="1:5" ht="15.75">
      <c r="D2" s="12"/>
      <c r="E2" s="79" t="s">
        <v>150</v>
      </c>
    </row>
    <row r="3" spans="1:5" ht="15.75">
      <c r="D3" s="12"/>
      <c r="E3" s="79" t="s">
        <v>85</v>
      </c>
    </row>
    <row r="4" spans="1:5" ht="15.75">
      <c r="C4" s="80" t="s">
        <v>149</v>
      </c>
      <c r="D4" s="81"/>
      <c r="E4" s="81"/>
    </row>
    <row r="5" spans="1:5" ht="15.75">
      <c r="D5" s="12"/>
      <c r="E5" s="79" t="s">
        <v>86</v>
      </c>
    </row>
    <row r="6" spans="1:5" ht="15.75">
      <c r="D6" s="12"/>
      <c r="E6" s="79" t="s">
        <v>100</v>
      </c>
    </row>
    <row r="8" spans="1:5" s="83" customFormat="1" ht="24.75" customHeight="1">
      <c r="A8" s="82" t="s">
        <v>101</v>
      </c>
      <c r="B8" s="82"/>
      <c r="C8" s="82"/>
      <c r="D8" s="82"/>
      <c r="E8" s="82"/>
    </row>
    <row r="9" spans="1:5" ht="14.25" customHeight="1" thickBot="1">
      <c r="A9" s="57"/>
      <c r="B9" s="22"/>
      <c r="D9" s="84" t="s">
        <v>43</v>
      </c>
      <c r="E9" s="12"/>
    </row>
    <row r="10" spans="1:5" ht="17.25" customHeight="1" thickBot="1">
      <c r="A10" s="72" t="s">
        <v>0</v>
      </c>
      <c r="B10" s="85" t="s">
        <v>1</v>
      </c>
      <c r="C10" s="18">
        <v>2022</v>
      </c>
      <c r="D10" s="18">
        <v>2023</v>
      </c>
      <c r="E10" s="18">
        <v>2024</v>
      </c>
    </row>
    <row r="11" spans="1:5" s="22" customFormat="1" ht="18" customHeight="1">
      <c r="A11" s="73" t="s">
        <v>45</v>
      </c>
      <c r="B11" s="86"/>
      <c r="C11" s="60">
        <f>C12+C21</f>
        <v>155614.20000000001</v>
      </c>
      <c r="D11" s="60">
        <f>D12+D21</f>
        <v>150462.70000000001</v>
      </c>
      <c r="E11" s="87">
        <f>E12+E21</f>
        <v>157880.69999999995</v>
      </c>
    </row>
    <row r="12" spans="1:5" s="22" customFormat="1" ht="13.5">
      <c r="A12" s="74" t="s">
        <v>2</v>
      </c>
      <c r="B12" s="88"/>
      <c r="C12" s="13">
        <f>SUM(C13:C20)</f>
        <v>134713.0644</v>
      </c>
      <c r="D12" s="13">
        <f>SUM(D13:D20)</f>
        <v>128893.60000000002</v>
      </c>
      <c r="E12" s="89">
        <f>SUM(E13:E20)</f>
        <v>136286.39999999997</v>
      </c>
    </row>
    <row r="13" spans="1:5" s="22" customFormat="1">
      <c r="A13" s="75" t="s">
        <v>3</v>
      </c>
      <c r="B13" s="90" t="s">
        <v>4</v>
      </c>
      <c r="C13" s="67">
        <f>99219.9-101.5-2359.5-813.35-300.135-1324.3</f>
        <v>94321.114999999991</v>
      </c>
      <c r="D13" s="14">
        <v>92295.1</v>
      </c>
      <c r="E13" s="91">
        <v>98350.7</v>
      </c>
    </row>
    <row r="14" spans="1:5" s="22" customFormat="1" ht="25.5">
      <c r="A14" s="75" t="s">
        <v>46</v>
      </c>
      <c r="B14" s="90" t="s">
        <v>47</v>
      </c>
      <c r="C14" s="67">
        <f>23138+2000+462+900</f>
        <v>26500</v>
      </c>
      <c r="D14" s="14">
        <v>24110</v>
      </c>
      <c r="E14" s="91">
        <v>25123</v>
      </c>
    </row>
    <row r="15" spans="1:5" s="22" customFormat="1">
      <c r="A15" s="75" t="s">
        <v>140</v>
      </c>
      <c r="B15" s="90" t="s">
        <v>139</v>
      </c>
      <c r="C15" s="67">
        <f>-111-73.2356-119.415-34</f>
        <v>-337.6506</v>
      </c>
      <c r="D15" s="14">
        <v>0</v>
      </c>
      <c r="E15" s="91">
        <v>0</v>
      </c>
    </row>
    <row r="16" spans="1:5" s="22" customFormat="1" ht="12.75" customHeight="1">
      <c r="A16" s="75" t="s">
        <v>5</v>
      </c>
      <c r="B16" s="90" t="s">
        <v>6</v>
      </c>
      <c r="C16" s="67">
        <f>215.8+4.2</f>
        <v>220</v>
      </c>
      <c r="D16" s="14">
        <v>222.5</v>
      </c>
      <c r="E16" s="91">
        <v>229.2</v>
      </c>
    </row>
    <row r="17" spans="1:9" s="22" customFormat="1" ht="25.5">
      <c r="A17" s="75" t="s">
        <v>7</v>
      </c>
      <c r="B17" s="90" t="s">
        <v>8</v>
      </c>
      <c r="C17" s="67">
        <f>3871.6</f>
        <v>3871.6</v>
      </c>
      <c r="D17" s="14">
        <v>2757.1</v>
      </c>
      <c r="E17" s="91">
        <v>2867.4</v>
      </c>
    </row>
    <row r="18" spans="1:9" s="22" customFormat="1">
      <c r="A18" s="75" t="s">
        <v>83</v>
      </c>
      <c r="B18" s="90" t="s">
        <v>84</v>
      </c>
      <c r="C18" s="67">
        <f>8038.3+149.7</f>
        <v>8188</v>
      </c>
      <c r="D18" s="14">
        <v>8203.7999999999993</v>
      </c>
      <c r="E18" s="91">
        <v>8373.2999999999993</v>
      </c>
    </row>
    <row r="19" spans="1:9" s="22" customFormat="1" ht="12" customHeight="1">
      <c r="A19" s="75" t="s">
        <v>9</v>
      </c>
      <c r="B19" s="90" t="s">
        <v>48</v>
      </c>
      <c r="C19" s="67">
        <f>1269.7+380.3+200+60+40</f>
        <v>1950</v>
      </c>
      <c r="D19" s="14">
        <v>1305.0999999999999</v>
      </c>
      <c r="E19" s="91">
        <v>1342.8</v>
      </c>
    </row>
    <row r="20" spans="1:9" s="22" customFormat="1" ht="12" customHeight="1">
      <c r="A20" s="75" t="s">
        <v>10</v>
      </c>
      <c r="B20" s="90" t="s">
        <v>11</v>
      </c>
      <c r="C20" s="67"/>
      <c r="D20" s="14"/>
      <c r="E20" s="91"/>
    </row>
    <row r="21" spans="1:9" s="22" customFormat="1" ht="13.5">
      <c r="A21" s="32" t="s">
        <v>12</v>
      </c>
      <c r="B21" s="92"/>
      <c r="C21" s="77">
        <f>SUM(C22:C26)</f>
        <v>20901.135599999998</v>
      </c>
      <c r="D21" s="13">
        <f>SUM(D22:D26)</f>
        <v>21569.1</v>
      </c>
      <c r="E21" s="89">
        <f>SUM(E22:E26)</f>
        <v>21594.3</v>
      </c>
    </row>
    <row r="22" spans="1:9" s="22" customFormat="1" ht="12.75" customHeight="1">
      <c r="A22" s="35" t="s">
        <v>13</v>
      </c>
      <c r="B22" s="90" t="s">
        <v>49</v>
      </c>
      <c r="C22" s="65">
        <f>3398.3+20+5.4356-1.885+1.885+611.7+15.3</f>
        <v>4050.7356</v>
      </c>
      <c r="D22" s="14">
        <v>3404.3</v>
      </c>
      <c r="E22" s="91">
        <v>3429.5</v>
      </c>
    </row>
    <row r="23" spans="1:9" s="22" customFormat="1" ht="25.5">
      <c r="A23" s="75" t="s">
        <v>14</v>
      </c>
      <c r="B23" s="90" t="s">
        <v>15</v>
      </c>
      <c r="C23" s="67">
        <f>67.5+2.5+10+1.8</f>
        <v>81.8</v>
      </c>
      <c r="D23" s="14">
        <v>67.5</v>
      </c>
      <c r="E23" s="91">
        <v>67.5</v>
      </c>
    </row>
    <row r="24" spans="1:9" s="22" customFormat="1" ht="25.5">
      <c r="A24" s="75" t="s">
        <v>50</v>
      </c>
      <c r="B24" s="90" t="s">
        <v>51</v>
      </c>
      <c r="C24" s="67">
        <f>17903.3-3304</f>
        <v>14599.3</v>
      </c>
      <c r="D24" s="14">
        <v>17903.3</v>
      </c>
      <c r="E24" s="91">
        <v>17903.3</v>
      </c>
    </row>
    <row r="25" spans="1:9" s="22" customFormat="1" ht="25.5">
      <c r="A25" s="75" t="s">
        <v>16</v>
      </c>
      <c r="B25" s="90" t="s">
        <v>17</v>
      </c>
      <c r="C25" s="67">
        <f>44+240+81.5+8.5+136.7+194.3+286+216.7</f>
        <v>1207.7</v>
      </c>
      <c r="D25" s="14">
        <v>44</v>
      </c>
      <c r="E25" s="91">
        <v>44</v>
      </c>
    </row>
    <row r="26" spans="1:9" s="22" customFormat="1">
      <c r="A26" s="75" t="s">
        <v>18</v>
      </c>
      <c r="B26" s="90" t="s">
        <v>52</v>
      </c>
      <c r="C26" s="67">
        <f>150+115.1+160.7+20+80+340.8+80.5+10+4.5</f>
        <v>961.59999999999991</v>
      </c>
      <c r="D26" s="14">
        <v>150</v>
      </c>
      <c r="E26" s="91">
        <v>150</v>
      </c>
    </row>
    <row r="27" spans="1:9" s="22" customFormat="1">
      <c r="A27" s="75" t="s">
        <v>53</v>
      </c>
      <c r="B27" s="90" t="s">
        <v>54</v>
      </c>
      <c r="C27" s="14"/>
      <c r="D27" s="14"/>
      <c r="E27" s="91"/>
    </row>
    <row r="28" spans="1:9" s="93" customFormat="1" ht="16.5" hidden="1" customHeight="1">
      <c r="A28" s="41"/>
      <c r="B28" s="25"/>
      <c r="C28" s="14"/>
      <c r="D28" s="14">
        <f>D29-D93</f>
        <v>1115159.6176100001</v>
      </c>
      <c r="E28" s="91">
        <f>E29-E93</f>
        <v>916521.23600000015</v>
      </c>
      <c r="F28" s="4"/>
      <c r="G28" s="5"/>
      <c r="H28" s="5"/>
      <c r="I28" s="5"/>
    </row>
    <row r="29" spans="1:9" s="22" customFormat="1" ht="13.5" customHeight="1">
      <c r="A29" s="35" t="s">
        <v>19</v>
      </c>
      <c r="B29" s="90" t="s">
        <v>20</v>
      </c>
      <c r="C29" s="15">
        <f>C30+C106</f>
        <v>1938837.1430899999</v>
      </c>
      <c r="D29" s="15">
        <f>D30+D106</f>
        <v>1115294.6176100001</v>
      </c>
      <c r="E29" s="94">
        <f>E30+E106</f>
        <v>916656.23600000015</v>
      </c>
      <c r="F29" s="6"/>
      <c r="G29" s="4"/>
      <c r="H29" s="4"/>
      <c r="I29" s="4"/>
    </row>
    <row r="30" spans="1:9" s="22" customFormat="1" ht="25.5">
      <c r="A30" s="75" t="s">
        <v>21</v>
      </c>
      <c r="B30" s="90" t="s">
        <v>55</v>
      </c>
      <c r="C30" s="15">
        <f>C31+C33+C73+C92</f>
        <v>1933108.32152</v>
      </c>
      <c r="D30" s="15">
        <f>D31+D33+D73+D92</f>
        <v>1115294.6176100001</v>
      </c>
      <c r="E30" s="94">
        <f>E31+E33+E73+E92</f>
        <v>916656.23600000015</v>
      </c>
      <c r="F30" s="7"/>
      <c r="G30" s="1"/>
      <c r="H30" s="8"/>
      <c r="I30" s="4"/>
    </row>
    <row r="31" spans="1:9" s="22" customFormat="1" ht="12" customHeight="1">
      <c r="A31" s="75" t="s">
        <v>22</v>
      </c>
      <c r="B31" s="90" t="s">
        <v>56</v>
      </c>
      <c r="C31" s="15">
        <f t="shared" ref="C31:E31" si="0">C32</f>
        <v>78003.899999999994</v>
      </c>
      <c r="D31" s="15">
        <f t="shared" si="0"/>
        <v>71203.199999999997</v>
      </c>
      <c r="E31" s="94">
        <f t="shared" si="0"/>
        <v>42459.5</v>
      </c>
      <c r="F31" s="9"/>
      <c r="G31" s="1"/>
      <c r="H31" s="8"/>
      <c r="I31" s="4"/>
    </row>
    <row r="32" spans="1:9" s="22" customFormat="1" ht="25.5" customHeight="1">
      <c r="A32" s="46" t="s">
        <v>22</v>
      </c>
      <c r="B32" s="25" t="s">
        <v>56</v>
      </c>
      <c r="C32" s="14">
        <v>78003.899999999994</v>
      </c>
      <c r="D32" s="62">
        <v>71203.199999999997</v>
      </c>
      <c r="E32" s="95">
        <v>42459.5</v>
      </c>
      <c r="F32" s="96"/>
      <c r="G32" s="1"/>
      <c r="H32" s="8"/>
      <c r="I32" s="4"/>
    </row>
    <row r="33" spans="1:9" s="22" customFormat="1" ht="12.75" customHeight="1">
      <c r="A33" s="35" t="s">
        <v>23</v>
      </c>
      <c r="B33" s="90" t="s">
        <v>57</v>
      </c>
      <c r="C33" s="15">
        <f>SUM(C34:C52)+C53</f>
        <v>1173898.4134800001</v>
      </c>
      <c r="D33" s="15">
        <f>SUM(D34:D51)+D53</f>
        <v>258186.30300000001</v>
      </c>
      <c r="E33" s="15">
        <f>SUM(E34:E51)+E53</f>
        <v>163899.30300000001</v>
      </c>
      <c r="F33" s="21"/>
      <c r="G33" s="21"/>
      <c r="H33" s="21"/>
      <c r="I33" s="4"/>
    </row>
    <row r="34" spans="1:9" s="22" customFormat="1" ht="88.5" customHeight="1">
      <c r="A34" s="23" t="s">
        <v>141</v>
      </c>
      <c r="B34" s="25" t="s">
        <v>99</v>
      </c>
      <c r="C34" s="14">
        <v>3219.4</v>
      </c>
      <c r="D34" s="14">
        <v>0</v>
      </c>
      <c r="E34" s="97">
        <v>0</v>
      </c>
      <c r="F34" s="21"/>
      <c r="G34" s="21"/>
      <c r="H34" s="21"/>
      <c r="I34" s="4"/>
    </row>
    <row r="35" spans="1:9" s="22" customFormat="1" ht="63" customHeight="1">
      <c r="A35" s="41" t="s">
        <v>104</v>
      </c>
      <c r="B35" s="25" t="s">
        <v>99</v>
      </c>
      <c r="C35" s="14">
        <f>23062.8+1401.3+14084.4</f>
        <v>38548.5</v>
      </c>
      <c r="D35" s="14">
        <v>34132.9</v>
      </c>
      <c r="E35" s="70">
        <v>0</v>
      </c>
      <c r="F35" s="21"/>
      <c r="G35" s="21"/>
      <c r="H35" s="21"/>
      <c r="I35" s="4"/>
    </row>
    <row r="36" spans="1:9" s="22" customFormat="1" ht="78" customHeight="1">
      <c r="A36" s="19" t="s">
        <v>109</v>
      </c>
      <c r="B36" s="20" t="s">
        <v>99</v>
      </c>
      <c r="C36" s="61">
        <f>1432.5+1571.2+466.8</f>
        <v>3470.5</v>
      </c>
      <c r="D36" s="61">
        <v>10990.6</v>
      </c>
      <c r="E36" s="69">
        <v>4911.3999999999996</v>
      </c>
      <c r="F36" s="21"/>
      <c r="G36" s="21"/>
      <c r="H36" s="21"/>
      <c r="I36" s="4"/>
    </row>
    <row r="37" spans="1:9" s="22" customFormat="1" ht="89.25">
      <c r="A37" s="24" t="s">
        <v>96</v>
      </c>
      <c r="B37" s="25" t="s">
        <v>58</v>
      </c>
      <c r="C37" s="14">
        <v>33126</v>
      </c>
      <c r="D37" s="14">
        <v>26481.599999999999</v>
      </c>
      <c r="E37" s="91">
        <v>28983.1</v>
      </c>
      <c r="F37" s="26"/>
      <c r="G37" s="27"/>
      <c r="H37" s="27"/>
      <c r="I37" s="4"/>
    </row>
    <row r="38" spans="1:9" s="22" customFormat="1" ht="77.25" customHeight="1">
      <c r="A38" s="23" t="s">
        <v>114</v>
      </c>
      <c r="B38" s="28" t="s">
        <v>129</v>
      </c>
      <c r="C38" s="14">
        <v>0</v>
      </c>
      <c r="D38" s="14">
        <v>0</v>
      </c>
      <c r="E38" s="91">
        <v>1913.7</v>
      </c>
      <c r="F38" s="26"/>
      <c r="G38" s="27"/>
      <c r="H38" s="27"/>
      <c r="I38" s="4"/>
    </row>
    <row r="39" spans="1:9" s="22" customFormat="1" ht="87" customHeight="1">
      <c r="A39" s="24" t="s">
        <v>115</v>
      </c>
      <c r="B39" s="25" t="s">
        <v>98</v>
      </c>
      <c r="C39" s="14">
        <v>6000</v>
      </c>
      <c r="D39" s="14">
        <v>6000</v>
      </c>
      <c r="E39" s="91">
        <v>12000</v>
      </c>
      <c r="F39" s="26"/>
      <c r="G39" s="27"/>
      <c r="H39" s="27"/>
      <c r="I39" s="4"/>
    </row>
    <row r="40" spans="1:9" s="22" customFormat="1" ht="76.5">
      <c r="A40" s="24" t="s">
        <v>78</v>
      </c>
      <c r="B40" s="28" t="s">
        <v>91</v>
      </c>
      <c r="C40" s="14">
        <f>106594+21034</f>
        <v>127628</v>
      </c>
      <c r="D40" s="14">
        <v>0</v>
      </c>
      <c r="E40" s="91">
        <v>0</v>
      </c>
      <c r="F40" s="29"/>
      <c r="G40" s="29"/>
      <c r="H40" s="29"/>
      <c r="I40" s="4"/>
    </row>
    <row r="41" spans="1:9" s="22" customFormat="1" ht="90.75" customHeight="1">
      <c r="A41" s="24" t="s">
        <v>89</v>
      </c>
      <c r="B41" s="28" t="s">
        <v>90</v>
      </c>
      <c r="C41" s="14">
        <v>20832.8</v>
      </c>
      <c r="D41" s="14">
        <v>20832.8</v>
      </c>
      <c r="E41" s="91">
        <v>21326</v>
      </c>
      <c r="F41" s="29"/>
      <c r="G41" s="29"/>
      <c r="H41" s="29"/>
      <c r="I41" s="4"/>
    </row>
    <row r="42" spans="1:9" s="22" customFormat="1" ht="76.5">
      <c r="A42" s="24" t="s">
        <v>77</v>
      </c>
      <c r="B42" s="28" t="s">
        <v>59</v>
      </c>
      <c r="C42" s="14">
        <v>1103.5999999999999</v>
      </c>
      <c r="D42" s="14">
        <v>1103.5999999999999</v>
      </c>
      <c r="E42" s="91">
        <v>1103.5999999999999</v>
      </c>
      <c r="F42" s="29"/>
      <c r="G42" s="29"/>
      <c r="H42" s="29"/>
      <c r="I42" s="4"/>
    </row>
    <row r="43" spans="1:9" s="22" customFormat="1" ht="71.25" customHeight="1">
      <c r="A43" s="24" t="s">
        <v>102</v>
      </c>
      <c r="B43" s="28" t="s">
        <v>103</v>
      </c>
      <c r="C43" s="14">
        <f>606.8-302.2</f>
        <v>304.59999999999997</v>
      </c>
      <c r="D43" s="14">
        <f>606.8-302.2</f>
        <v>304.59999999999997</v>
      </c>
      <c r="E43" s="91">
        <f>606.8-302.2</f>
        <v>304.59999999999997</v>
      </c>
      <c r="F43" s="29"/>
      <c r="G43" s="29"/>
      <c r="H43" s="29"/>
      <c r="I43" s="4"/>
    </row>
    <row r="44" spans="1:9" s="22" customFormat="1" ht="76.5">
      <c r="A44" s="24" t="s">
        <v>76</v>
      </c>
      <c r="B44" s="25" t="s">
        <v>60</v>
      </c>
      <c r="C44" s="14">
        <f>71.8-23.9</f>
        <v>47.9</v>
      </c>
      <c r="D44" s="14">
        <v>71.8</v>
      </c>
      <c r="E44" s="91">
        <v>71.8</v>
      </c>
      <c r="F44" s="30"/>
      <c r="G44" s="29"/>
      <c r="H44" s="29"/>
      <c r="I44" s="4"/>
    </row>
    <row r="45" spans="1:9" s="22" customFormat="1" ht="102">
      <c r="A45" s="24" t="s">
        <v>80</v>
      </c>
      <c r="B45" s="28" t="s">
        <v>61</v>
      </c>
      <c r="C45" s="14">
        <v>0</v>
      </c>
      <c r="D45" s="62">
        <v>1897.7</v>
      </c>
      <c r="E45" s="95">
        <v>2926.6</v>
      </c>
      <c r="F45" s="31"/>
      <c r="G45" s="31"/>
      <c r="H45" s="31"/>
      <c r="I45" s="4"/>
    </row>
    <row r="46" spans="1:9" s="22" customFormat="1" ht="91.5" customHeight="1">
      <c r="A46" s="24" t="s">
        <v>81</v>
      </c>
      <c r="B46" s="28" t="s">
        <v>61</v>
      </c>
      <c r="C46" s="14">
        <f>10000+910.6</f>
        <v>10910.6</v>
      </c>
      <c r="D46" s="62">
        <v>10000</v>
      </c>
      <c r="E46" s="95">
        <v>10000</v>
      </c>
      <c r="F46" s="31"/>
      <c r="G46" s="31"/>
      <c r="H46" s="31"/>
      <c r="I46" s="4"/>
    </row>
    <row r="47" spans="1:9" s="22" customFormat="1" ht="39" hidden="1" customHeight="1">
      <c r="A47" s="24" t="s">
        <v>94</v>
      </c>
      <c r="B47" s="28" t="s">
        <v>97</v>
      </c>
      <c r="C47" s="14"/>
      <c r="D47" s="14"/>
      <c r="E47" s="91"/>
      <c r="F47" s="31"/>
      <c r="G47" s="31"/>
      <c r="H47" s="31"/>
      <c r="I47" s="4"/>
    </row>
    <row r="48" spans="1:9" s="22" customFormat="1" ht="42.75" customHeight="1">
      <c r="A48" s="24" t="s">
        <v>94</v>
      </c>
      <c r="B48" s="28" t="s">
        <v>97</v>
      </c>
      <c r="C48" s="71">
        <f>327105.8+121267.07531-89461.17075</f>
        <v>358911.70455999998</v>
      </c>
      <c r="D48" s="14">
        <v>59575.9</v>
      </c>
      <c r="E48" s="91">
        <v>0</v>
      </c>
      <c r="F48" s="31"/>
      <c r="G48" s="31"/>
      <c r="H48" s="31"/>
      <c r="I48" s="4"/>
    </row>
    <row r="49" spans="1:9" s="22" customFormat="1" ht="54" customHeight="1">
      <c r="A49" s="24" t="s">
        <v>121</v>
      </c>
      <c r="B49" s="28" t="s">
        <v>97</v>
      </c>
      <c r="C49" s="65">
        <f>6523.4565+1957.04-1957.04</f>
        <v>6523.4565000000011</v>
      </c>
      <c r="D49" s="14">
        <v>1587.7</v>
      </c>
      <c r="E49" s="91">
        <v>1587.7</v>
      </c>
      <c r="F49" s="31"/>
      <c r="G49" s="31"/>
      <c r="H49" s="31"/>
      <c r="I49" s="4"/>
    </row>
    <row r="50" spans="1:9" s="22" customFormat="1" ht="96.75" customHeight="1">
      <c r="A50" s="24" t="s">
        <v>120</v>
      </c>
      <c r="B50" s="28" t="s">
        <v>97</v>
      </c>
      <c r="C50" s="65">
        <f>25071.1+5432.2576</f>
        <v>30503.357599999999</v>
      </c>
      <c r="D50" s="14">
        <v>4744</v>
      </c>
      <c r="E50" s="91">
        <v>4744</v>
      </c>
      <c r="F50" s="31"/>
      <c r="G50" s="31"/>
      <c r="H50" s="31"/>
      <c r="I50" s="4"/>
    </row>
    <row r="51" spans="1:9" s="22" customFormat="1" ht="39.75" customHeight="1">
      <c r="A51" s="24" t="s">
        <v>136</v>
      </c>
      <c r="B51" s="28" t="s">
        <v>137</v>
      </c>
      <c r="C51" s="14">
        <f>38200.8</f>
        <v>38200.800000000003</v>
      </c>
      <c r="D51" s="14">
        <v>17036.3</v>
      </c>
      <c r="E51" s="97">
        <v>0</v>
      </c>
      <c r="F51" s="31"/>
      <c r="G51" s="31"/>
      <c r="H51" s="31"/>
      <c r="I51" s="4"/>
    </row>
    <row r="52" spans="1:9" s="22" customFormat="1" ht="39.75" customHeight="1">
      <c r="A52" s="24" t="s">
        <v>144</v>
      </c>
      <c r="B52" s="28" t="s">
        <v>148</v>
      </c>
      <c r="C52" s="14">
        <v>99830</v>
      </c>
      <c r="D52" s="14"/>
      <c r="E52" s="97"/>
      <c r="F52" s="31"/>
      <c r="G52" s="31"/>
      <c r="H52" s="31"/>
      <c r="I52" s="4"/>
    </row>
    <row r="53" spans="1:9" s="22" customFormat="1" ht="29.25" customHeight="1">
      <c r="A53" s="32" t="s">
        <v>24</v>
      </c>
      <c r="B53" s="33" t="s">
        <v>62</v>
      </c>
      <c r="C53" s="64">
        <f>SUM(C54:C72)</f>
        <v>394737.19481999998</v>
      </c>
      <c r="D53" s="15">
        <f>SUM(D54:D72)</f>
        <v>63426.802999999993</v>
      </c>
      <c r="E53" s="15">
        <f>SUM(E54:E72)</f>
        <v>74026.802999999985</v>
      </c>
      <c r="F53" s="21"/>
      <c r="G53" s="21"/>
      <c r="H53" s="21"/>
      <c r="I53" s="4"/>
    </row>
    <row r="54" spans="1:9" s="22" customFormat="1" ht="65.25" customHeight="1">
      <c r="A54" s="23" t="s">
        <v>102</v>
      </c>
      <c r="B54" s="28" t="s">
        <v>62</v>
      </c>
      <c r="C54" s="14">
        <v>302.2</v>
      </c>
      <c r="D54" s="14">
        <v>302.2</v>
      </c>
      <c r="E54" s="97">
        <v>302.2</v>
      </c>
      <c r="F54" s="21"/>
      <c r="G54" s="21"/>
      <c r="H54" s="21"/>
      <c r="I54" s="4"/>
    </row>
    <row r="55" spans="1:9" s="22" customFormat="1" ht="65.25" customHeight="1">
      <c r="A55" s="23" t="s">
        <v>118</v>
      </c>
      <c r="B55" s="20" t="s">
        <v>62</v>
      </c>
      <c r="C55" s="61">
        <f>2500+1747.5</f>
        <v>4247.5</v>
      </c>
      <c r="D55" s="61">
        <v>0</v>
      </c>
      <c r="E55" s="69">
        <v>0</v>
      </c>
      <c r="F55" s="21"/>
      <c r="G55" s="21"/>
      <c r="H55" s="21"/>
      <c r="I55" s="4"/>
    </row>
    <row r="56" spans="1:9" s="22" customFormat="1" ht="90" customHeight="1">
      <c r="A56" s="23" t="s">
        <v>145</v>
      </c>
      <c r="B56" s="20" t="s">
        <v>62</v>
      </c>
      <c r="C56" s="61">
        <v>8028.16</v>
      </c>
      <c r="D56" s="61">
        <v>0</v>
      </c>
      <c r="E56" s="69">
        <v>0</v>
      </c>
      <c r="F56" s="21"/>
      <c r="G56" s="21"/>
      <c r="H56" s="21"/>
      <c r="I56" s="4"/>
    </row>
    <row r="57" spans="1:9" s="22" customFormat="1" ht="64.5">
      <c r="A57" s="23" t="s">
        <v>106</v>
      </c>
      <c r="B57" s="28" t="s">
        <v>62</v>
      </c>
      <c r="C57" s="14">
        <v>0</v>
      </c>
      <c r="D57" s="14">
        <v>0</v>
      </c>
      <c r="E57" s="91">
        <v>0</v>
      </c>
      <c r="F57" s="31"/>
      <c r="G57" s="31"/>
      <c r="H57" s="31"/>
      <c r="I57" s="4"/>
    </row>
    <row r="58" spans="1:9" s="22" customFormat="1" ht="102">
      <c r="A58" s="24" t="s">
        <v>105</v>
      </c>
      <c r="B58" s="28" t="s">
        <v>62</v>
      </c>
      <c r="C58" s="14">
        <f>2400-800</f>
        <v>1600</v>
      </c>
      <c r="D58" s="14">
        <v>1600</v>
      </c>
      <c r="E58" s="91">
        <v>0</v>
      </c>
      <c r="F58" s="31"/>
      <c r="G58" s="31"/>
      <c r="H58" s="31"/>
      <c r="I58" s="4"/>
    </row>
    <row r="59" spans="1:9" s="22" customFormat="1" ht="51" customHeight="1">
      <c r="A59" s="24" t="s">
        <v>82</v>
      </c>
      <c r="B59" s="28" t="s">
        <v>62</v>
      </c>
      <c r="C59" s="62">
        <f>267393.3+10000+52510.8-23255.6-591.5</f>
        <v>306057</v>
      </c>
      <c r="D59" s="14">
        <v>0</v>
      </c>
      <c r="E59" s="91">
        <v>0</v>
      </c>
      <c r="F59" s="34"/>
      <c r="G59" s="34"/>
      <c r="H59" s="34"/>
      <c r="I59" s="4"/>
    </row>
    <row r="60" spans="1:9" s="22" customFormat="1" ht="102.75" customHeight="1">
      <c r="A60" s="24" t="s">
        <v>107</v>
      </c>
      <c r="B60" s="28" t="s">
        <v>62</v>
      </c>
      <c r="C60" s="62">
        <f>965+10869.8</f>
        <v>11834.8</v>
      </c>
      <c r="D60" s="14">
        <v>655.4</v>
      </c>
      <c r="E60" s="91">
        <v>655.4</v>
      </c>
      <c r="F60" s="34"/>
      <c r="G60" s="31"/>
      <c r="H60" s="31"/>
      <c r="I60" s="4"/>
    </row>
    <row r="61" spans="1:9" s="22" customFormat="1" ht="102">
      <c r="A61" s="24" t="s">
        <v>108</v>
      </c>
      <c r="B61" s="28" t="s">
        <v>62</v>
      </c>
      <c r="C61" s="62">
        <v>200</v>
      </c>
      <c r="D61" s="62">
        <f>200-200</f>
        <v>0</v>
      </c>
      <c r="E61" s="95">
        <f>0+200</f>
        <v>200</v>
      </c>
      <c r="F61" s="34"/>
      <c r="G61" s="31"/>
      <c r="H61" s="31"/>
      <c r="I61" s="4"/>
    </row>
    <row r="62" spans="1:9" s="22" customFormat="1" ht="78" customHeight="1">
      <c r="A62" s="24" t="s">
        <v>110</v>
      </c>
      <c r="B62" s="20" t="s">
        <v>62</v>
      </c>
      <c r="C62" s="66">
        <v>23933.437000000002</v>
      </c>
      <c r="D62" s="61">
        <v>29761.213</v>
      </c>
      <c r="E62" s="69">
        <v>29761.213</v>
      </c>
      <c r="F62" s="31" t="s">
        <v>134</v>
      </c>
      <c r="G62" s="31"/>
      <c r="H62" s="31"/>
      <c r="I62" s="4"/>
    </row>
    <row r="63" spans="1:9" s="22" customFormat="1" ht="78" customHeight="1">
      <c r="A63" s="24" t="s">
        <v>111</v>
      </c>
      <c r="B63" s="20" t="s">
        <v>62</v>
      </c>
      <c r="C63" s="61">
        <f>2300-680</f>
        <v>1620</v>
      </c>
      <c r="D63" s="61">
        <v>0</v>
      </c>
      <c r="E63" s="69">
        <v>0</v>
      </c>
      <c r="F63" s="31"/>
      <c r="G63" s="31"/>
      <c r="H63" s="31"/>
      <c r="I63" s="4"/>
    </row>
    <row r="64" spans="1:9" s="22" customFormat="1" ht="102" customHeight="1">
      <c r="A64" s="24" t="s">
        <v>79</v>
      </c>
      <c r="B64" s="28" t="s">
        <v>62</v>
      </c>
      <c r="C64" s="14">
        <v>551</v>
      </c>
      <c r="D64" s="14">
        <v>551</v>
      </c>
      <c r="E64" s="91">
        <v>551</v>
      </c>
      <c r="F64" s="31"/>
      <c r="G64" s="31"/>
      <c r="H64" s="31"/>
      <c r="I64" s="4"/>
    </row>
    <row r="65" spans="1:9" s="22" customFormat="1" ht="63.75">
      <c r="A65" s="24" t="s">
        <v>112</v>
      </c>
      <c r="B65" s="28" t="s">
        <v>62</v>
      </c>
      <c r="C65" s="14">
        <v>0</v>
      </c>
      <c r="D65" s="14">
        <v>0</v>
      </c>
      <c r="E65" s="91">
        <v>12000</v>
      </c>
      <c r="F65" s="31"/>
      <c r="G65" s="31"/>
      <c r="H65" s="31"/>
      <c r="I65" s="4"/>
    </row>
    <row r="66" spans="1:9" s="22" customFormat="1" ht="102" hidden="1">
      <c r="A66" s="24" t="s">
        <v>107</v>
      </c>
      <c r="B66" s="28" t="s">
        <v>62</v>
      </c>
      <c r="C66" s="14"/>
      <c r="D66" s="14">
        <v>0</v>
      </c>
      <c r="E66" s="91">
        <v>0</v>
      </c>
      <c r="F66" s="31"/>
      <c r="G66" s="31"/>
      <c r="H66" s="31"/>
      <c r="I66" s="4"/>
    </row>
    <row r="67" spans="1:9" s="22" customFormat="1" ht="51.75">
      <c r="A67" s="23" t="s">
        <v>113</v>
      </c>
      <c r="B67" s="28" t="s">
        <v>62</v>
      </c>
      <c r="C67" s="14">
        <v>2176.1999999999998</v>
      </c>
      <c r="D67" s="14">
        <v>2176.1999999999998</v>
      </c>
      <c r="E67" s="91">
        <v>2176.1999999999998</v>
      </c>
      <c r="F67" s="31"/>
      <c r="G67" s="31"/>
      <c r="H67" s="31"/>
      <c r="I67" s="4"/>
    </row>
    <row r="68" spans="1:9" s="22" customFormat="1" ht="42.75" customHeight="1">
      <c r="A68" s="24" t="s">
        <v>142</v>
      </c>
      <c r="B68" s="28" t="s">
        <v>62</v>
      </c>
      <c r="C68" s="14">
        <v>5000</v>
      </c>
      <c r="D68" s="14">
        <v>0</v>
      </c>
      <c r="E68" s="91">
        <v>0</v>
      </c>
      <c r="F68" s="31"/>
      <c r="G68" s="31"/>
      <c r="H68" s="31"/>
      <c r="I68" s="4"/>
    </row>
    <row r="69" spans="1:9" s="22" customFormat="1" ht="89.25">
      <c r="A69" s="24" t="s">
        <v>116</v>
      </c>
      <c r="B69" s="28" t="s">
        <v>62</v>
      </c>
      <c r="C69" s="14">
        <f>18940.566-2853.439</f>
        <v>16087.126999999999</v>
      </c>
      <c r="D69" s="14">
        <v>20862.39</v>
      </c>
      <c r="E69" s="91">
        <v>20862.39</v>
      </c>
      <c r="F69" s="31" t="s">
        <v>135</v>
      </c>
      <c r="G69" s="31"/>
      <c r="H69" s="31"/>
      <c r="I69" s="4"/>
    </row>
    <row r="70" spans="1:9" s="22" customFormat="1" ht="76.5">
      <c r="A70" s="24" t="s">
        <v>117</v>
      </c>
      <c r="B70" s="28" t="s">
        <v>62</v>
      </c>
      <c r="C70" s="14">
        <v>7518.3708200000001</v>
      </c>
      <c r="D70" s="14">
        <v>7518.4</v>
      </c>
      <c r="E70" s="91">
        <v>7518.4</v>
      </c>
      <c r="F70" s="31"/>
      <c r="G70" s="31"/>
      <c r="H70" s="31"/>
      <c r="I70" s="4"/>
    </row>
    <row r="71" spans="1:9" s="22" customFormat="1" ht="25.5">
      <c r="A71" s="24" t="s">
        <v>138</v>
      </c>
      <c r="B71" s="28" t="s">
        <v>62</v>
      </c>
      <c r="C71" s="14">
        <v>0</v>
      </c>
      <c r="D71" s="14">
        <v>0</v>
      </c>
      <c r="E71" s="91">
        <v>0</v>
      </c>
      <c r="F71" s="31"/>
      <c r="G71" s="31"/>
      <c r="H71" s="31"/>
      <c r="I71" s="4"/>
    </row>
    <row r="72" spans="1:9" s="22" customFormat="1" ht="63.75">
      <c r="A72" s="24" t="s">
        <v>119</v>
      </c>
      <c r="B72" s="28" t="s">
        <v>62</v>
      </c>
      <c r="C72" s="14">
        <v>5581.4</v>
      </c>
      <c r="D72" s="14">
        <v>0</v>
      </c>
      <c r="E72" s="91">
        <v>0</v>
      </c>
      <c r="F72" s="31"/>
      <c r="G72" s="31"/>
      <c r="H72" s="31"/>
      <c r="I72" s="4"/>
    </row>
    <row r="73" spans="1:9" s="22" customFormat="1" ht="26.25">
      <c r="A73" s="35" t="s">
        <v>25</v>
      </c>
      <c r="B73" s="36" t="s">
        <v>63</v>
      </c>
      <c r="C73" s="15">
        <f>C74+C86+C88+C89+C90+C87+C91</f>
        <v>627323.80504000012</v>
      </c>
      <c r="D73" s="15">
        <f t="shared" ref="D73:E73" si="1">D74+D86+D88+D89+D90+D87+D91</f>
        <v>750016.76779000007</v>
      </c>
      <c r="E73" s="15">
        <f t="shared" si="1"/>
        <v>675116.27306000004</v>
      </c>
      <c r="F73" s="37"/>
      <c r="G73" s="1"/>
      <c r="H73" s="8"/>
      <c r="I73" s="4"/>
    </row>
    <row r="74" spans="1:9" s="22" customFormat="1" ht="27.75" customHeight="1">
      <c r="A74" s="38" t="s">
        <v>26</v>
      </c>
      <c r="B74" s="36" t="s">
        <v>64</v>
      </c>
      <c r="C74" s="15">
        <f>SUM(C75:C85)</f>
        <v>585296.38503000012</v>
      </c>
      <c r="D74" s="15">
        <f>SUM(D75:D85)</f>
        <v>587253.74</v>
      </c>
      <c r="E74" s="15">
        <f t="shared" ref="E74" si="2">SUM(E75:E85)</f>
        <v>597148.31500000006</v>
      </c>
      <c r="F74" s="39"/>
      <c r="G74" s="2"/>
      <c r="H74" s="40"/>
      <c r="I74" s="4"/>
    </row>
    <row r="75" spans="1:9" s="22" customFormat="1" ht="51.75">
      <c r="A75" s="41" t="s">
        <v>36</v>
      </c>
      <c r="B75" s="28" t="s">
        <v>64</v>
      </c>
      <c r="C75" s="14">
        <v>50807.7</v>
      </c>
      <c r="D75" s="14">
        <v>50290</v>
      </c>
      <c r="E75" s="91">
        <v>30829.200000000001</v>
      </c>
      <c r="F75" s="42"/>
      <c r="G75" s="43"/>
      <c r="H75" s="8"/>
      <c r="I75" s="4"/>
    </row>
    <row r="76" spans="1:9" s="22" customFormat="1" ht="51">
      <c r="A76" s="41" t="s">
        <v>35</v>
      </c>
      <c r="B76" s="28" t="s">
        <v>64</v>
      </c>
      <c r="C76" s="76">
        <f>5.59+0.56-0.2-0.02997</f>
        <v>5.9200300000000006</v>
      </c>
      <c r="D76" s="14">
        <v>5.92</v>
      </c>
      <c r="E76" s="91">
        <v>6.16</v>
      </c>
      <c r="F76" s="10" t="s">
        <v>135</v>
      </c>
      <c r="G76" s="2"/>
      <c r="H76" s="11"/>
      <c r="I76" s="4"/>
    </row>
    <row r="77" spans="1:9" s="22" customFormat="1" ht="76.5">
      <c r="A77" s="41" t="s">
        <v>32</v>
      </c>
      <c r="B77" s="28" t="s">
        <v>64</v>
      </c>
      <c r="C77" s="76">
        <f>79.1+7.93-4.6-0.05</f>
        <v>82.38000000000001</v>
      </c>
      <c r="D77" s="14">
        <v>81.900000000000006</v>
      </c>
      <c r="E77" s="91">
        <v>85.1</v>
      </c>
      <c r="F77" s="39"/>
      <c r="G77" s="2"/>
      <c r="H77" s="11"/>
      <c r="I77" s="4"/>
    </row>
    <row r="78" spans="1:9" s="22" customFormat="1" ht="38.25">
      <c r="A78" s="41" t="s">
        <v>31</v>
      </c>
      <c r="B78" s="28" t="s">
        <v>64</v>
      </c>
      <c r="C78" s="67">
        <f>1399.225+140-47.5-7.2</f>
        <v>1484.5249999999999</v>
      </c>
      <c r="D78" s="14">
        <v>1449.5</v>
      </c>
      <c r="E78" s="91">
        <v>1504.075</v>
      </c>
      <c r="F78" s="39" t="s">
        <v>134</v>
      </c>
      <c r="G78" s="2"/>
      <c r="H78" s="11"/>
      <c r="I78" s="4"/>
    </row>
    <row r="79" spans="1:9" s="22" customFormat="1" ht="51">
      <c r="A79" s="41" t="s">
        <v>34</v>
      </c>
      <c r="B79" s="28" t="s">
        <v>64</v>
      </c>
      <c r="C79" s="76">
        <f>656.78+54.8-18.6-2.8</f>
        <v>690.18</v>
      </c>
      <c r="D79" s="14">
        <v>681.32</v>
      </c>
      <c r="E79" s="91">
        <v>708.08</v>
      </c>
      <c r="F79" s="39" t="s">
        <v>134</v>
      </c>
      <c r="G79" s="2"/>
      <c r="H79" s="44"/>
      <c r="I79" s="4"/>
    </row>
    <row r="80" spans="1:9" s="22" customFormat="1" ht="51">
      <c r="A80" s="23" t="s">
        <v>30</v>
      </c>
      <c r="B80" s="28" t="s">
        <v>64</v>
      </c>
      <c r="C80" s="14">
        <f>66547.5+3137.7+339.7-145.2</f>
        <v>69879.7</v>
      </c>
      <c r="D80" s="14">
        <v>67877.399999999994</v>
      </c>
      <c r="E80" s="91">
        <v>68946.5</v>
      </c>
      <c r="F80" s="39"/>
      <c r="G80" s="2"/>
      <c r="H80" s="11"/>
      <c r="I80" s="4"/>
    </row>
    <row r="81" spans="1:9" s="22" customFormat="1" ht="38.25">
      <c r="A81" s="41" t="s">
        <v>27</v>
      </c>
      <c r="B81" s="28" t="s">
        <v>64</v>
      </c>
      <c r="C81" s="62">
        <f>277567.2+27267.6-19600.6-135.8</f>
        <v>285098.40000000002</v>
      </c>
      <c r="D81" s="14">
        <v>295062</v>
      </c>
      <c r="E81" s="91">
        <v>314714.3</v>
      </c>
      <c r="F81" s="39"/>
      <c r="G81" s="2"/>
      <c r="H81" s="40"/>
      <c r="I81" s="4"/>
    </row>
    <row r="82" spans="1:9" s="22" customFormat="1" ht="51">
      <c r="A82" s="41" t="s">
        <v>28</v>
      </c>
      <c r="B82" s="28" t="s">
        <v>64</v>
      </c>
      <c r="C82" s="62">
        <f>114378.4+8308-379.4-24.7</f>
        <v>122282.3</v>
      </c>
      <c r="D82" s="62">
        <v>120489.8</v>
      </c>
      <c r="E82" s="95">
        <v>127287.9</v>
      </c>
      <c r="F82" s="10"/>
      <c r="G82" s="2"/>
      <c r="H82" s="11"/>
      <c r="I82" s="4"/>
    </row>
    <row r="83" spans="1:9" s="22" customFormat="1" ht="38.25">
      <c r="A83" s="41" t="s">
        <v>29</v>
      </c>
      <c r="B83" s="28" t="s">
        <v>64</v>
      </c>
      <c r="C83" s="62">
        <f>14152.3+2324.1</f>
        <v>16476.399999999998</v>
      </c>
      <c r="D83" s="14">
        <v>14152.3</v>
      </c>
      <c r="E83" s="91">
        <v>14152.3</v>
      </c>
      <c r="F83" s="39"/>
      <c r="G83" s="2"/>
      <c r="H83" s="11"/>
      <c r="I83" s="4"/>
    </row>
    <row r="84" spans="1:9" s="22" customFormat="1" ht="51">
      <c r="A84" s="41" t="s">
        <v>33</v>
      </c>
      <c r="B84" s="28" t="s">
        <v>64</v>
      </c>
      <c r="C84" s="76">
        <f>35293.4+4226.9-1234.7-153.12</f>
        <v>38132.480000000003</v>
      </c>
      <c r="D84" s="14">
        <v>36807.199999999997</v>
      </c>
      <c r="E84" s="91">
        <v>38558.300000000003</v>
      </c>
      <c r="F84" s="39"/>
      <c r="G84" s="2"/>
      <c r="H84" s="11"/>
      <c r="I84" s="4"/>
    </row>
    <row r="85" spans="1:9" s="22" customFormat="1" ht="39" customHeight="1">
      <c r="A85" s="23" t="s">
        <v>87</v>
      </c>
      <c r="B85" s="28" t="s">
        <v>64</v>
      </c>
      <c r="C85" s="14">
        <v>356.4</v>
      </c>
      <c r="D85" s="14">
        <v>356.4</v>
      </c>
      <c r="E85" s="91">
        <v>356.4</v>
      </c>
      <c r="F85" s="42"/>
      <c r="G85" s="43"/>
      <c r="H85" s="45"/>
      <c r="I85" s="4"/>
    </row>
    <row r="86" spans="1:9" s="22" customFormat="1" ht="69.75" customHeight="1">
      <c r="A86" s="46" t="s">
        <v>122</v>
      </c>
      <c r="B86" s="28" t="s">
        <v>65</v>
      </c>
      <c r="C86" s="67">
        <f>11352.2+2196.462</f>
        <v>13548.662</v>
      </c>
      <c r="D86" s="68">
        <f>138883.6-92628.1</f>
        <v>46255.5</v>
      </c>
      <c r="E86" s="70">
        <f>60551.2-48089.2</f>
        <v>12462</v>
      </c>
      <c r="F86" s="42"/>
      <c r="G86" s="47"/>
      <c r="H86" s="8"/>
      <c r="I86" s="4"/>
    </row>
    <row r="87" spans="1:9" s="22" customFormat="1" ht="65.25" customHeight="1">
      <c r="A87" s="46" t="s">
        <v>130</v>
      </c>
      <c r="B87" s="28" t="s">
        <v>65</v>
      </c>
      <c r="C87" s="14">
        <f>21078.512+3275.8</f>
        <v>24354.311999999998</v>
      </c>
      <c r="D87" s="68">
        <v>113297.2</v>
      </c>
      <c r="E87" s="70">
        <v>63235.7</v>
      </c>
      <c r="F87" s="42"/>
      <c r="G87" s="47"/>
      <c r="H87" s="8"/>
      <c r="I87" s="4"/>
    </row>
    <row r="88" spans="1:9" s="22" customFormat="1" ht="38.25">
      <c r="A88" s="24" t="s">
        <v>73</v>
      </c>
      <c r="B88" s="28" t="s">
        <v>66</v>
      </c>
      <c r="C88" s="71">
        <f>2105.43505+136.52616+2.4848</f>
        <v>2244.4460100000001</v>
      </c>
      <c r="D88" s="14">
        <v>2176.62779</v>
      </c>
      <c r="E88" s="91">
        <v>2253.7580600000001</v>
      </c>
      <c r="F88" s="37" t="s">
        <v>134</v>
      </c>
      <c r="G88" s="43"/>
      <c r="H88" s="8"/>
      <c r="I88" s="4"/>
    </row>
    <row r="89" spans="1:9" s="22" customFormat="1" ht="51">
      <c r="A89" s="24" t="s">
        <v>95</v>
      </c>
      <c r="B89" s="28" t="s">
        <v>67</v>
      </c>
      <c r="C89" s="14">
        <f>97.7+97.8</f>
        <v>195.5</v>
      </c>
      <c r="D89" s="14">
        <v>18.899999999999999</v>
      </c>
      <c r="E89" s="91">
        <v>16.5</v>
      </c>
      <c r="F89" s="37"/>
      <c r="G89" s="47"/>
      <c r="H89" s="8"/>
      <c r="I89" s="4"/>
    </row>
    <row r="90" spans="1:9" s="22" customFormat="1" ht="51">
      <c r="A90" s="24" t="s">
        <v>88</v>
      </c>
      <c r="B90" s="28" t="s">
        <v>131</v>
      </c>
      <c r="C90" s="14">
        <f>1014.8+215-1229.8</f>
        <v>0</v>
      </c>
      <c r="D90" s="14">
        <v>1014.8</v>
      </c>
      <c r="E90" s="91">
        <v>0</v>
      </c>
      <c r="F90" s="37"/>
      <c r="G90" s="43"/>
      <c r="H90" s="8"/>
      <c r="I90" s="4"/>
    </row>
    <row r="91" spans="1:9" s="22" customFormat="1" ht="51">
      <c r="A91" s="24" t="s">
        <v>132</v>
      </c>
      <c r="B91" s="28" t="s">
        <v>68</v>
      </c>
      <c r="C91" s="14">
        <v>1684.5</v>
      </c>
      <c r="D91" s="14">
        <v>0</v>
      </c>
      <c r="E91" s="97">
        <v>0</v>
      </c>
      <c r="F91" s="37"/>
      <c r="G91" s="43"/>
      <c r="H91" s="8"/>
      <c r="I91" s="4"/>
    </row>
    <row r="92" spans="1:9" s="22" customFormat="1" ht="15.75" customHeight="1">
      <c r="A92" s="48" t="s">
        <v>37</v>
      </c>
      <c r="B92" s="36" t="s">
        <v>69</v>
      </c>
      <c r="C92" s="15">
        <f>C93+C95+C97+C94+C96</f>
        <v>53882.203000000001</v>
      </c>
      <c r="D92" s="15">
        <f t="shared" ref="D92:E92" si="3">D93+D95+D97+D94</f>
        <v>35888.346820000006</v>
      </c>
      <c r="E92" s="15">
        <f t="shared" si="3"/>
        <v>35181.159939999998</v>
      </c>
      <c r="F92" s="42"/>
      <c r="G92" s="43"/>
      <c r="H92" s="45"/>
      <c r="I92" s="4"/>
    </row>
    <row r="93" spans="1:9" s="22" customFormat="1" ht="63.75">
      <c r="A93" s="46" t="s">
        <v>38</v>
      </c>
      <c r="B93" s="28" t="s">
        <v>70</v>
      </c>
      <c r="C93" s="14">
        <v>965.5</v>
      </c>
      <c r="D93" s="68">
        <v>135</v>
      </c>
      <c r="E93" s="70">
        <v>135</v>
      </c>
      <c r="F93" s="37"/>
      <c r="G93" s="47"/>
      <c r="H93" s="8"/>
      <c r="I93" s="4"/>
    </row>
    <row r="94" spans="1:9" s="22" customFormat="1" ht="93.75" customHeight="1">
      <c r="A94" s="49" t="s">
        <v>123</v>
      </c>
      <c r="B94" s="28" t="s">
        <v>124</v>
      </c>
      <c r="C94" s="14">
        <f>3709.9-3709.9</f>
        <v>0</v>
      </c>
      <c r="D94" s="68">
        <v>0</v>
      </c>
      <c r="E94" s="70">
        <v>0</v>
      </c>
      <c r="F94" s="37"/>
      <c r="G94" s="47"/>
      <c r="H94" s="8"/>
      <c r="I94" s="4"/>
    </row>
    <row r="95" spans="1:9" s="22" customFormat="1" ht="90" customHeight="1">
      <c r="A95" s="46" t="s">
        <v>92</v>
      </c>
      <c r="B95" s="28" t="s">
        <v>93</v>
      </c>
      <c r="C95" s="62">
        <v>25806.9</v>
      </c>
      <c r="D95" s="62">
        <v>26056.9</v>
      </c>
      <c r="E95" s="95">
        <v>26056.9</v>
      </c>
      <c r="F95" s="3"/>
      <c r="G95" s="3"/>
      <c r="H95" s="8"/>
      <c r="I95" s="4"/>
    </row>
    <row r="96" spans="1:9" s="22" customFormat="1" ht="51">
      <c r="A96" s="46" t="s">
        <v>126</v>
      </c>
      <c r="B96" s="28" t="s">
        <v>133</v>
      </c>
      <c r="C96" s="62">
        <v>10000</v>
      </c>
      <c r="D96" s="62">
        <v>0</v>
      </c>
      <c r="E96" s="98">
        <v>0</v>
      </c>
      <c r="F96" s="3"/>
      <c r="G96" s="3"/>
      <c r="H96" s="8"/>
      <c r="I96" s="4"/>
    </row>
    <row r="97" spans="1:9" s="22" customFormat="1" ht="40.5">
      <c r="A97" s="38" t="s">
        <v>39</v>
      </c>
      <c r="B97" s="36" t="s">
        <v>71</v>
      </c>
      <c r="C97" s="15">
        <f>SUM(C98:C105)</f>
        <v>17109.803</v>
      </c>
      <c r="D97" s="15">
        <f>SUM(D98:D105)</f>
        <v>9696.446820000001</v>
      </c>
      <c r="E97" s="15">
        <f>SUM(E98:E105)</f>
        <v>8989.2599399999999</v>
      </c>
      <c r="F97" s="10"/>
      <c r="G97" s="2"/>
      <c r="H97" s="11"/>
      <c r="I97" s="4"/>
    </row>
    <row r="98" spans="1:9" s="22" customFormat="1" ht="90" customHeight="1">
      <c r="A98" s="23" t="s">
        <v>125</v>
      </c>
      <c r="B98" s="28" t="s">
        <v>71</v>
      </c>
      <c r="C98" s="14">
        <v>8.3000000000000007</v>
      </c>
      <c r="D98" s="14">
        <v>8.3000000000000007</v>
      </c>
      <c r="E98" s="91">
        <v>8.3000000000000007</v>
      </c>
      <c r="F98" s="10"/>
      <c r="G98" s="2"/>
      <c r="H98" s="11"/>
      <c r="I98" s="4"/>
    </row>
    <row r="99" spans="1:9" s="22" customFormat="1" ht="76.5">
      <c r="A99" s="23" t="s">
        <v>74</v>
      </c>
      <c r="B99" s="28" t="s">
        <v>71</v>
      </c>
      <c r="C99" s="67">
        <f>5586.29619+1840.99981+858.704</f>
        <v>8286</v>
      </c>
      <c r="D99" s="14">
        <f>4079.18243+462.76439</f>
        <v>4541.9468200000001</v>
      </c>
      <c r="E99" s="91">
        <f>959.81578+99.84416</f>
        <v>1059.65994</v>
      </c>
      <c r="F99" s="10" t="s">
        <v>134</v>
      </c>
      <c r="G99" s="2"/>
      <c r="H99" s="11"/>
      <c r="I99" s="4"/>
    </row>
    <row r="100" spans="1:9" s="22" customFormat="1" ht="51" customHeight="1">
      <c r="A100" s="23" t="s">
        <v>123</v>
      </c>
      <c r="B100" s="28" t="s">
        <v>71</v>
      </c>
      <c r="C100" s="14">
        <f>3709.9-381.8</f>
        <v>3328.1</v>
      </c>
      <c r="D100" s="14">
        <v>3709.9</v>
      </c>
      <c r="E100" s="91">
        <v>6500</v>
      </c>
      <c r="F100" s="10"/>
      <c r="G100" s="2"/>
      <c r="H100" s="11"/>
      <c r="I100" s="4"/>
    </row>
    <row r="101" spans="1:9" s="22" customFormat="1" ht="25.5" customHeight="1">
      <c r="A101" s="24" t="s">
        <v>143</v>
      </c>
      <c r="B101" s="28" t="s">
        <v>71</v>
      </c>
      <c r="C101" s="14">
        <f>4.407+988.825+133.371+300</f>
        <v>1426.6030000000001</v>
      </c>
      <c r="D101" s="14">
        <v>0</v>
      </c>
      <c r="E101" s="91">
        <v>0</v>
      </c>
      <c r="F101" s="10"/>
      <c r="G101" s="2"/>
      <c r="H101" s="11"/>
      <c r="I101" s="4"/>
    </row>
    <row r="102" spans="1:9" s="22" customFormat="1" ht="90" customHeight="1">
      <c r="A102" s="24" t="s">
        <v>146</v>
      </c>
      <c r="B102" s="28" t="s">
        <v>71</v>
      </c>
      <c r="C102" s="14">
        <v>1936.2</v>
      </c>
      <c r="D102" s="14">
        <v>0</v>
      </c>
      <c r="E102" s="91">
        <v>0</v>
      </c>
      <c r="F102" s="10"/>
      <c r="G102" s="2"/>
      <c r="H102" s="11"/>
      <c r="I102" s="4"/>
    </row>
    <row r="103" spans="1:9" s="22" customFormat="1" ht="63.75" customHeight="1">
      <c r="A103" s="24" t="s">
        <v>147</v>
      </c>
      <c r="B103" s="28" t="s">
        <v>71</v>
      </c>
      <c r="C103" s="14">
        <v>681.8</v>
      </c>
      <c r="D103" s="14">
        <v>0</v>
      </c>
      <c r="E103" s="91">
        <v>0</v>
      </c>
      <c r="F103" s="10"/>
      <c r="G103" s="2"/>
      <c r="H103" s="11"/>
      <c r="I103" s="4"/>
    </row>
    <row r="104" spans="1:9" s="22" customFormat="1" ht="87.75" customHeight="1">
      <c r="A104" s="46" t="s">
        <v>127</v>
      </c>
      <c r="B104" s="28" t="s">
        <v>71</v>
      </c>
      <c r="C104" s="62">
        <f>29-29</f>
        <v>0</v>
      </c>
      <c r="D104" s="62">
        <v>0</v>
      </c>
      <c r="E104" s="95">
        <v>0</v>
      </c>
      <c r="F104" s="39"/>
      <c r="G104" s="2"/>
      <c r="H104" s="44"/>
      <c r="I104" s="4"/>
    </row>
    <row r="105" spans="1:9" s="22" customFormat="1" ht="71.25" customHeight="1">
      <c r="A105" s="24" t="s">
        <v>75</v>
      </c>
      <c r="B105" s="28" t="s">
        <v>71</v>
      </c>
      <c r="C105" s="62">
        <v>1442.8</v>
      </c>
      <c r="D105" s="62">
        <f>1029.54833+406.75167</f>
        <v>1436.3000000000002</v>
      </c>
      <c r="E105" s="95">
        <f>1031.6+389.7</f>
        <v>1421.3</v>
      </c>
      <c r="F105" s="62"/>
      <c r="G105" s="95"/>
      <c r="H105" s="8"/>
      <c r="I105" s="4"/>
    </row>
    <row r="106" spans="1:9" s="22" customFormat="1" ht="25.5">
      <c r="A106" s="50" t="s">
        <v>44</v>
      </c>
      <c r="B106" s="28" t="s">
        <v>72</v>
      </c>
      <c r="C106" s="14">
        <f>626.4+35140.841+242.2+7290.91792-31939.371-5632.16635</f>
        <v>5728.8215699999992</v>
      </c>
      <c r="D106" s="14">
        <v>0</v>
      </c>
      <c r="E106" s="91">
        <v>0</v>
      </c>
      <c r="F106" s="3"/>
      <c r="G106" s="3"/>
      <c r="H106" s="8"/>
      <c r="I106" s="4"/>
    </row>
    <row r="107" spans="1:9" s="22" customFormat="1" ht="15.75" customHeight="1">
      <c r="A107" s="51" t="s">
        <v>40</v>
      </c>
      <c r="B107" s="52"/>
      <c r="C107" s="15">
        <f>C11+C29</f>
        <v>2094451.3430899999</v>
      </c>
      <c r="D107" s="15">
        <f>D11+D29</f>
        <v>1265757.31761</v>
      </c>
      <c r="E107" s="94">
        <f>E11+E29</f>
        <v>1074536.9360000002</v>
      </c>
      <c r="F107" s="3"/>
      <c r="G107" s="3"/>
      <c r="H107" s="8"/>
      <c r="I107" s="4"/>
    </row>
    <row r="108" spans="1:9" s="22" customFormat="1">
      <c r="A108" s="51" t="s">
        <v>41</v>
      </c>
      <c r="B108" s="52"/>
      <c r="C108" s="15">
        <f>2152220.16336+1684.5+133.371-10.07997-298.32+910.6+286-452+858.704</f>
        <v>2155332.9383900003</v>
      </c>
      <c r="D108" s="15">
        <v>1255757.31761</v>
      </c>
      <c r="E108" s="94">
        <v>1074536.936</v>
      </c>
    </row>
    <row r="109" spans="1:9" s="22" customFormat="1" ht="14.25" customHeight="1" thickBot="1">
      <c r="A109" s="53" t="s">
        <v>42</v>
      </c>
      <c r="B109" s="54"/>
      <c r="C109" s="63">
        <f t="shared" ref="C109:E109" si="4">C107-C108</f>
        <v>-60881.595300000394</v>
      </c>
      <c r="D109" s="63">
        <f t="shared" ref="D109" si="5">D107-D108</f>
        <v>10000</v>
      </c>
      <c r="E109" s="99">
        <f t="shared" si="4"/>
        <v>0</v>
      </c>
    </row>
    <row r="110" spans="1:9">
      <c r="C110" s="16"/>
      <c r="D110" s="100"/>
      <c r="E110" s="100"/>
    </row>
    <row r="111" spans="1:9" ht="14.25">
      <c r="A111" s="58"/>
      <c r="B111" s="59"/>
      <c r="C111" s="17"/>
      <c r="D111" s="17"/>
      <c r="E111" s="17"/>
    </row>
  </sheetData>
  <mergeCells count="2">
    <mergeCell ref="A8:E8"/>
    <mergeCell ref="C4:E4"/>
  </mergeCells>
  <printOptions horizontalCentered="1"/>
  <pageMargins left="0.98425196850393704" right="0.59055118110236227" top="0.78740157480314965" bottom="0.78740157480314965" header="0" footer="0"/>
  <pageSetup paperSize="9" scale="66" fitToHeight="6" orientation="portrait" r:id="rId1"/>
  <headerFooter alignWithMargins="0"/>
  <rowBreaks count="1" manualBreakCount="1">
    <brk id="7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uristdem</cp:lastModifiedBy>
  <cp:lastPrinted>2022-12-27T04:25:38Z</cp:lastPrinted>
  <dcterms:created xsi:type="dcterms:W3CDTF">2017-10-03T05:46:08Z</dcterms:created>
  <dcterms:modified xsi:type="dcterms:W3CDTF">2022-12-27T04:25:55Z</dcterms:modified>
</cp:coreProperties>
</file>